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OMercado\Documents\YPFBTR\CONTRATOS MANMED 2027-\C&amp;S\LICITACIÓN\C&amp;S -  PARA GCON\"/>
    </mc:Choice>
  </mc:AlternateContent>
  <xr:revisionPtr revIDLastSave="0" documentId="13_ncr:1_{00B9A1CD-CDDD-4952-BF8B-7C231F5AF1CB}" xr6:coauthVersionLast="47" xr6:coauthVersionMax="47" xr10:uidLastSave="{00000000-0000-0000-0000-000000000000}"/>
  <bookViews>
    <workbookView xWindow="28860" yWindow="195" windowWidth="27030" windowHeight="15150" xr2:uid="{00000000-000D-0000-FFFF-FFFF00000000}"/>
  </bookViews>
  <sheets>
    <sheet name="COTIZACIÓN" sheetId="3" r:id="rId1"/>
  </sheets>
  <externalReferences>
    <externalReference r:id="rId2"/>
  </externalReferences>
  <definedNames>
    <definedName name="_xlnm.Print_Area" localSheetId="0">COTIZACIÓN!$B$2:$H$30</definedName>
    <definedName name="CUMPLE___NO_CUMPLE___NO_APLICA" localSheetId="0">#REF!</definedName>
    <definedName name="CUMPLE___NO_CUMPLE___NO_APLIC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3" l="1"/>
  <c r="H5" i="3" s="1"/>
  <c r="H18" i="3" s="1"/>
  <c r="G19" i="3" s="1"/>
  <c r="H19" i="3" s="1"/>
  <c r="H7" i="3"/>
  <c r="H8" i="3"/>
  <c r="H9" i="3"/>
  <c r="H10" i="3"/>
  <c r="H11" i="3"/>
  <c r="H12" i="3"/>
  <c r="H13" i="3"/>
  <c r="H14" i="3"/>
  <c r="H15" i="3"/>
  <c r="H16" i="3"/>
  <c r="H17" i="3"/>
</calcChain>
</file>

<file path=xl/sharedStrings.xml><?xml version="1.0" encoding="utf-8"?>
<sst xmlns="http://schemas.openxmlformats.org/spreadsheetml/2006/main" count="54" uniqueCount="45">
  <si>
    <t>Ítem</t>
  </si>
  <si>
    <t>Descripción</t>
  </si>
  <si>
    <t>Unidad</t>
  </si>
  <si>
    <t>Cantidad</t>
  </si>
  <si>
    <t>Servicio</t>
  </si>
  <si>
    <t>1.1</t>
  </si>
  <si>
    <t>Global</t>
  </si>
  <si>
    <t>1.2</t>
  </si>
  <si>
    <t>Consumibles</t>
  </si>
  <si>
    <t>NOTAS:</t>
  </si>
  <si>
    <t>Firma</t>
  </si>
  <si>
    <t>Responsable</t>
  </si>
  <si>
    <t>Empresa</t>
  </si>
  <si>
    <t>Fecha</t>
  </si>
  <si>
    <t>1.</t>
  </si>
  <si>
    <t>2.</t>
  </si>
  <si>
    <t>3.</t>
  </si>
  <si>
    <t>1.4</t>
  </si>
  <si>
    <t>2.1</t>
  </si>
  <si>
    <t>2.2</t>
  </si>
  <si>
    <t>2.3</t>
  </si>
  <si>
    <t>Camioneta 4x4 doble cabina</t>
  </si>
  <si>
    <t>Herramientas y Accesorios</t>
  </si>
  <si>
    <t>3.1</t>
  </si>
  <si>
    <t>3.2</t>
  </si>
  <si>
    <t>3.3</t>
  </si>
  <si>
    <t>Técnico en Control base Santa Cruz</t>
  </si>
  <si>
    <t>Personal</t>
  </si>
  <si>
    <t>Técnico en Control base Cochabamba</t>
  </si>
  <si>
    <t>Equipos de computación y comunicación</t>
  </si>
  <si>
    <t>Recursos</t>
  </si>
  <si>
    <t>Provisión</t>
  </si>
  <si>
    <t>Técnico Instrumentista base Santa Cruz</t>
  </si>
  <si>
    <t>Técnico Instrumentista base Cochabamba</t>
  </si>
  <si>
    <t>Viáticos y Alojamiento por persona</t>
  </si>
  <si>
    <t>Combustible y Peajes</t>
  </si>
  <si>
    <t>MANTENIMIENTO SISTEMAS DE CONTROL Y SEGURIDAD
YPFB TRANSPORTE S.A.</t>
  </si>
  <si>
    <t>Total  TECHO PRESUPUESTARIO del Contrato    Bs</t>
  </si>
  <si>
    <t>PLAZO   ofertado</t>
  </si>
  <si>
    <t>Costo del CONTRATO   Bs /mes</t>
  </si>
  <si>
    <t>1.3</t>
  </si>
  <si>
    <t>TOTAL
(cantidad  x P.U)</t>
  </si>
  <si>
    <t>Precio Unitario
Bs  por mes</t>
  </si>
  <si>
    <t>Inicio estimado</t>
  </si>
  <si>
    <t>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</si>
</sst>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i/>
      <sz val="9"/>
      <color theme="1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i/>
      <sz val="10"/>
      <name val="Arial"/>
      <family val="2"/>
    </font>
    <font>
      <b/>
      <i/>
      <sz val="11"/>
      <color theme="0"/>
      <name val="Arial"/>
      <family val="2"/>
    </font>
    <font>
      <sz val="9"/>
      <color theme="0"/>
      <name val="Arial"/>
      <family val="2"/>
    </font>
    <font>
      <i/>
      <sz val="8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2" fontId="0" fillId="0" borderId="0" xfId="0" applyNumberFormat="1"/>
    <xf numFmtId="0" fontId="1" fillId="0" borderId="0" xfId="0" applyFont="1" applyAlignment="1">
      <alignment horizontal="right"/>
    </xf>
    <xf numFmtId="0" fontId="0" fillId="0" borderId="6" xfId="0" applyBorder="1"/>
    <xf numFmtId="4" fontId="0" fillId="0" borderId="0" xfId="0" applyNumberFormat="1"/>
    <xf numFmtId="0" fontId="7" fillId="0" borderId="0" xfId="0" applyFont="1"/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39" fontId="4" fillId="4" borderId="4" xfId="0" applyNumberFormat="1" applyFont="1" applyFill="1" applyBorder="1" applyAlignment="1">
      <alignment vertical="center"/>
    </xf>
    <xf numFmtId="0" fontId="14" fillId="2" borderId="4" xfId="0" applyFont="1" applyFill="1" applyBorder="1" applyAlignment="1">
      <alignment horizontal="center" vertical="center" wrapText="1"/>
    </xf>
    <xf numFmtId="0" fontId="4" fillId="0" borderId="0" xfId="0" applyFont="1"/>
    <xf numFmtId="0" fontId="14" fillId="5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6" xfId="0" applyFont="1" applyBorder="1"/>
    <xf numFmtId="0" fontId="15" fillId="0" borderId="0" xfId="0" applyFont="1" applyAlignment="1">
      <alignment vertical="center"/>
    </xf>
    <xf numFmtId="39" fontId="0" fillId="0" borderId="0" xfId="0" applyNumberFormat="1"/>
    <xf numFmtId="4" fontId="16" fillId="6" borderId="3" xfId="0" applyNumberFormat="1" applyFont="1" applyFill="1" applyBorder="1" applyAlignment="1">
      <alignment horizontal="right" vertical="center" indent="1"/>
    </xf>
    <xf numFmtId="0" fontId="10" fillId="6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7" fillId="6" borderId="3" xfId="0" applyFont="1" applyFill="1" applyBorder="1" applyAlignment="1">
      <alignment horizontal="right" vertical="center" wrapText="1"/>
    </xf>
    <xf numFmtId="0" fontId="17" fillId="6" borderId="2" xfId="0" applyFont="1" applyFill="1" applyBorder="1" applyAlignment="1">
      <alignment horizontal="right" vertical="center" wrapText="1"/>
    </xf>
    <xf numFmtId="0" fontId="17" fillId="6" borderId="1" xfId="0" applyFont="1" applyFill="1" applyBorder="1" applyAlignment="1">
      <alignment horizontal="right" vertical="center" wrapText="1"/>
    </xf>
    <xf numFmtId="0" fontId="11" fillId="3" borderId="3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4" fontId="13" fillId="5" borderId="3" xfId="0" applyNumberFormat="1" applyFont="1" applyFill="1" applyBorder="1" applyAlignment="1">
      <alignment horizontal="right"/>
    </xf>
    <xf numFmtId="0" fontId="3" fillId="5" borderId="1" xfId="0" applyFont="1" applyFill="1" applyBorder="1" applyAlignment="1">
      <alignment horizontal="right" wrapText="1"/>
    </xf>
    <xf numFmtId="0" fontId="3" fillId="5" borderId="3" xfId="0" applyFont="1" applyFill="1" applyBorder="1" applyAlignment="1">
      <alignment horizontal="right" wrapText="1"/>
    </xf>
    <xf numFmtId="0" fontId="3" fillId="5" borderId="2" xfId="0" applyFont="1" applyFill="1" applyBorder="1" applyAlignment="1">
      <alignment horizontal="right" wrapText="1"/>
    </xf>
    <xf numFmtId="0" fontId="3" fillId="5" borderId="1" xfId="0" applyFont="1" applyFill="1" applyBorder="1" applyAlignment="1">
      <alignment horizontal="right" wrapText="1"/>
    </xf>
    <xf numFmtId="39" fontId="4" fillId="0" borderId="5" xfId="0" applyNumberFormat="1" applyFont="1" applyBorder="1"/>
    <xf numFmtId="39" fontId="4" fillId="4" borderId="5" xfId="0" applyNumberFormat="1" applyFont="1" applyFill="1" applyBorder="1" applyAlignment="1">
      <alignment vertical="center"/>
    </xf>
    <xf numFmtId="3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indent="3"/>
    </xf>
    <xf numFmtId="39" fontId="4" fillId="0" borderId="4" xfId="0" applyNumberFormat="1" applyFont="1" applyBorder="1"/>
    <xf numFmtId="39" fontId="4" fillId="4" borderId="4" xfId="0" applyNumberFormat="1" applyFont="1" applyFill="1" applyBorder="1"/>
    <xf numFmtId="0" fontId="4" fillId="0" borderId="5" xfId="0" applyFont="1" applyBorder="1" applyAlignment="1">
      <alignment horizontal="left" vertical="center" indent="3"/>
    </xf>
    <xf numFmtId="39" fontId="6" fillId="2" borderId="4" xfId="0" applyNumberFormat="1" applyFont="1" applyFill="1" applyBorder="1"/>
    <xf numFmtId="39" fontId="4" fillId="4" borderId="5" xfId="0" applyNumberFormat="1" applyFont="1" applyFill="1" applyBorder="1"/>
    <xf numFmtId="3" fontId="4" fillId="0" borderId="5" xfId="0" applyNumberFormat="1" applyFont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14" fontId="18" fillId="2" borderId="3" xfId="0" applyNumberFormat="1" applyFont="1" applyFill="1" applyBorder="1" applyAlignment="1">
      <alignment horizontal="left" vertical="center" wrapText="1"/>
    </xf>
    <xf numFmtId="14" fontId="18" fillId="2" borderId="1" xfId="0" applyNumberFormat="1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Mercado\Documents\YPFBTR\CONTRATOS%20MANMED%202027-\MED\LICITACI&#211;N\Formato%20B-1%20Planilla%20Oferta%20Economica%20Medici&#243;n%202027-.xlsx" TargetMode="External"/><Relationship Id="rId1" Type="http://schemas.openxmlformats.org/officeDocument/2006/relationships/externalLinkPath" Target="/Users/AOMercado/Documents/YPFBTR/CONTRATOS%20MANMED%202027-/MED/LICITACI&#211;N/Formato%20B-1%20Planilla%20Oferta%20Economica%20Medici&#243;n%202027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TIZACIÓN (2)"/>
      <sheetName val="COTIZACIÓN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64803-F06E-41DE-93F0-BCED3250449C}">
  <sheetPr>
    <tabColor rgb="FF0070C0"/>
    <pageSetUpPr fitToPage="1"/>
  </sheetPr>
  <dimension ref="B2:K33"/>
  <sheetViews>
    <sheetView showGridLines="0" tabSelected="1" showWhiteSpace="0" view="pageBreakPreview" zoomScaleNormal="130" zoomScaleSheetLayoutView="100" workbookViewId="0">
      <selection activeCell="J23" sqref="J23"/>
    </sheetView>
  </sheetViews>
  <sheetFormatPr baseColWidth="10" defaultColWidth="9.08984375" defaultRowHeight="12.5" x14ac:dyDescent="0.25"/>
  <cols>
    <col min="1" max="1" width="9.08984375" customWidth="1"/>
    <col min="2" max="2" width="7.81640625" bestFit="1" customWidth="1"/>
    <col min="3" max="3" width="39.6328125" customWidth="1"/>
    <col min="4" max="4" width="6.36328125" bestFit="1" customWidth="1"/>
    <col min="5" max="5" width="7.81640625" bestFit="1" customWidth="1"/>
    <col min="6" max="6" width="0.453125" customWidth="1"/>
    <col min="7" max="8" width="17.08984375" customWidth="1"/>
    <col min="9" max="9" width="10.90625" bestFit="1" customWidth="1"/>
    <col min="11" max="11" width="11.7265625" bestFit="1" customWidth="1"/>
  </cols>
  <sheetData>
    <row r="2" spans="2:9" ht="38.25" customHeight="1" x14ac:dyDescent="0.25">
      <c r="B2" s="18" t="s">
        <v>36</v>
      </c>
      <c r="C2" s="19"/>
      <c r="D2" s="19"/>
      <c r="E2" s="20"/>
      <c r="G2" s="60" t="s">
        <v>44</v>
      </c>
      <c r="H2" s="59"/>
    </row>
    <row r="3" spans="2:9" s="6" customFormat="1" ht="22" customHeight="1" x14ac:dyDescent="0.25">
      <c r="B3" s="58"/>
      <c r="C3" s="57" t="s">
        <v>4</v>
      </c>
      <c r="D3" s="56"/>
      <c r="E3" s="55"/>
      <c r="F3"/>
      <c r="G3" s="54" t="s">
        <v>43</v>
      </c>
      <c r="H3" s="53">
        <v>46388</v>
      </c>
    </row>
    <row r="4" spans="2:9" s="16" customFormat="1" ht="25" customHeight="1" x14ac:dyDescent="0.2">
      <c r="B4" s="15" t="s">
        <v>0</v>
      </c>
      <c r="C4" s="52" t="s">
        <v>1</v>
      </c>
      <c r="D4" s="52" t="s">
        <v>2</v>
      </c>
      <c r="E4" s="52" t="s">
        <v>3</v>
      </c>
      <c r="G4" s="17" t="s">
        <v>42</v>
      </c>
      <c r="H4" s="52" t="s">
        <v>41</v>
      </c>
    </row>
    <row r="5" spans="2:9" ht="13" x14ac:dyDescent="0.25">
      <c r="B5" s="10" t="s">
        <v>14</v>
      </c>
      <c r="C5" s="13" t="s">
        <v>27</v>
      </c>
      <c r="D5" s="7"/>
      <c r="E5" s="8"/>
      <c r="G5" s="9"/>
      <c r="H5" s="49">
        <f>SUM(H6:H9)</f>
        <v>0</v>
      </c>
      <c r="I5" s="24"/>
    </row>
    <row r="6" spans="2:9" x14ac:dyDescent="0.25">
      <c r="B6" s="11" t="s">
        <v>5</v>
      </c>
      <c r="C6" s="45" t="s">
        <v>26</v>
      </c>
      <c r="D6" s="44" t="s">
        <v>6</v>
      </c>
      <c r="E6" s="43">
        <v>1</v>
      </c>
      <c r="G6" s="47">
        <v>0</v>
      </c>
      <c r="H6" s="46">
        <f>E6*G6</f>
        <v>0</v>
      </c>
      <c r="I6" s="24"/>
    </row>
    <row r="7" spans="2:9" x14ac:dyDescent="0.25">
      <c r="B7" s="11" t="s">
        <v>7</v>
      </c>
      <c r="C7" s="45" t="s">
        <v>32</v>
      </c>
      <c r="D7" s="44" t="s">
        <v>6</v>
      </c>
      <c r="E7" s="43">
        <v>1</v>
      </c>
      <c r="G7" s="47">
        <v>0</v>
      </c>
      <c r="H7" s="46">
        <f>E7*G7</f>
        <v>0</v>
      </c>
      <c r="I7" s="24"/>
    </row>
    <row r="8" spans="2:9" x14ac:dyDescent="0.25">
      <c r="B8" s="11" t="s">
        <v>40</v>
      </c>
      <c r="C8" s="45" t="s">
        <v>28</v>
      </c>
      <c r="D8" s="44" t="s">
        <v>6</v>
      </c>
      <c r="E8" s="43">
        <v>1</v>
      </c>
      <c r="G8" s="47">
        <v>0</v>
      </c>
      <c r="H8" s="46">
        <f>E8*G8</f>
        <v>0</v>
      </c>
      <c r="I8" s="24"/>
    </row>
    <row r="9" spans="2:9" x14ac:dyDescent="0.25">
      <c r="B9" s="11" t="s">
        <v>17</v>
      </c>
      <c r="C9" s="45" t="s">
        <v>33</v>
      </c>
      <c r="D9" s="44" t="s">
        <v>6</v>
      </c>
      <c r="E9" s="43">
        <v>1</v>
      </c>
      <c r="G9" s="47">
        <v>0</v>
      </c>
      <c r="H9" s="46">
        <f>E9*G9</f>
        <v>0</v>
      </c>
      <c r="I9" s="24"/>
    </row>
    <row r="10" spans="2:9" ht="13" x14ac:dyDescent="0.25">
      <c r="B10" s="10" t="s">
        <v>15</v>
      </c>
      <c r="C10" s="13" t="s">
        <v>30</v>
      </c>
      <c r="D10" s="7"/>
      <c r="E10" s="8"/>
      <c r="G10" s="9"/>
      <c r="H10" s="49">
        <f>+SUM(H11:H13)</f>
        <v>0</v>
      </c>
      <c r="I10" s="24"/>
    </row>
    <row r="11" spans="2:9" x14ac:dyDescent="0.25">
      <c r="B11" s="11" t="s">
        <v>18</v>
      </c>
      <c r="C11" s="45" t="s">
        <v>22</v>
      </c>
      <c r="D11" s="44" t="s">
        <v>6</v>
      </c>
      <c r="E11" s="43">
        <v>2</v>
      </c>
      <c r="G11" s="14">
        <v>0</v>
      </c>
      <c r="H11" s="46">
        <f>E11*G11</f>
        <v>0</v>
      </c>
      <c r="I11" s="24"/>
    </row>
    <row r="12" spans="2:9" x14ac:dyDescent="0.25">
      <c r="B12" s="12" t="s">
        <v>19</v>
      </c>
      <c r="C12" s="45" t="s">
        <v>29</v>
      </c>
      <c r="D12" s="44" t="s">
        <v>6</v>
      </c>
      <c r="E12" s="43">
        <v>2</v>
      </c>
      <c r="G12" s="14">
        <v>0</v>
      </c>
      <c r="H12" s="46">
        <f>E12*G12</f>
        <v>0</v>
      </c>
      <c r="I12" s="24"/>
    </row>
    <row r="13" spans="2:9" x14ac:dyDescent="0.25">
      <c r="B13" s="12" t="s">
        <v>20</v>
      </c>
      <c r="C13" s="45" t="s">
        <v>21</v>
      </c>
      <c r="D13" s="44" t="s">
        <v>6</v>
      </c>
      <c r="E13" s="51">
        <v>2</v>
      </c>
      <c r="G13" s="50">
        <v>0</v>
      </c>
      <c r="H13" s="46">
        <f>E13*G13</f>
        <v>0</v>
      </c>
      <c r="I13" s="24"/>
    </row>
    <row r="14" spans="2:9" ht="13" x14ac:dyDescent="0.25">
      <c r="B14" s="10" t="s">
        <v>16</v>
      </c>
      <c r="C14" s="13" t="s">
        <v>31</v>
      </c>
      <c r="D14" s="7"/>
      <c r="E14" s="8"/>
      <c r="G14" s="9"/>
      <c r="H14" s="49">
        <f>+SUM(H15:H17)</f>
        <v>0</v>
      </c>
      <c r="I14" s="24"/>
    </row>
    <row r="15" spans="2:9" x14ac:dyDescent="0.25">
      <c r="B15" s="11" t="s">
        <v>23</v>
      </c>
      <c r="C15" s="45" t="s">
        <v>34</v>
      </c>
      <c r="D15" s="44" t="s">
        <v>6</v>
      </c>
      <c r="E15" s="43">
        <v>4</v>
      </c>
      <c r="G15" s="47">
        <v>0</v>
      </c>
      <c r="H15" s="46">
        <f>E15*G15</f>
        <v>0</v>
      </c>
      <c r="I15" s="24"/>
    </row>
    <row r="16" spans="2:9" x14ac:dyDescent="0.25">
      <c r="B16" s="12" t="s">
        <v>24</v>
      </c>
      <c r="C16" s="48" t="s">
        <v>8</v>
      </c>
      <c r="D16" s="44" t="s">
        <v>6</v>
      </c>
      <c r="E16" s="43">
        <v>2</v>
      </c>
      <c r="G16" s="47">
        <v>0</v>
      </c>
      <c r="H16" s="46">
        <f>E16*G16</f>
        <v>0</v>
      </c>
      <c r="I16" s="24"/>
    </row>
    <row r="17" spans="2:11" x14ac:dyDescent="0.25">
      <c r="B17" s="11" t="s">
        <v>25</v>
      </c>
      <c r="C17" s="45" t="s">
        <v>35</v>
      </c>
      <c r="D17" s="44" t="s">
        <v>6</v>
      </c>
      <c r="E17" s="43">
        <v>2</v>
      </c>
      <c r="G17" s="42">
        <v>0</v>
      </c>
      <c r="H17" s="41">
        <f>E17*G17</f>
        <v>0</v>
      </c>
      <c r="I17" s="24"/>
    </row>
    <row r="18" spans="2:11" ht="17.5" customHeight="1" x14ac:dyDescent="0.3">
      <c r="B18" s="40" t="s">
        <v>39</v>
      </c>
      <c r="C18" s="39"/>
      <c r="D18" s="39"/>
      <c r="E18" s="38"/>
      <c r="G18" s="37"/>
      <c r="H18" s="36">
        <f>H5+H10+H14</f>
        <v>0</v>
      </c>
      <c r="I18" s="24"/>
    </row>
    <row r="19" spans="2:11" s="6" customFormat="1" ht="18.5" customHeight="1" x14ac:dyDescent="0.25">
      <c r="B19" s="35" t="s">
        <v>38</v>
      </c>
      <c r="C19" s="34"/>
      <c r="D19" s="34"/>
      <c r="E19" s="33"/>
      <c r="F19"/>
      <c r="G19" s="32" t="str">
        <f>IF(IF(H18=0,ROUND(0,1),ROUND(H20/H18,1))&gt;100," &gt;99 meses",TEXT(IF(H18=0,ROUND(0,1),ROUND(H20/H18,1)),"#.##0,0")&amp;"  meses")</f>
        <v>0,0  meses</v>
      </c>
      <c r="H19" s="31" t="str">
        <f>IFERROR("(  "&amp;TEXT(_xlfn.DAYS(EDATE(H3,INT(_xlfn.TEXTBEFORE(G19," ")))+ROUND((EDATE(H3,INT(_xlfn.TEXTBEFORE(G19," "))+1)-EDATE(H3,INT(_xlfn.TEXTBEFORE(G19," "))))*MOD(_xlfn.TEXTBEFORE(G19," "),1),0),H3),"#.###.##0")&amp;" días  )","")</f>
        <v>(  0 días  )</v>
      </c>
      <c r="I19" s="24"/>
      <c r="J19"/>
      <c r="K19"/>
    </row>
    <row r="20" spans="2:11" s="23" customFormat="1" ht="19.5" customHeight="1" x14ac:dyDescent="0.25">
      <c r="B20" s="30" t="s">
        <v>37</v>
      </c>
      <c r="C20" s="29"/>
      <c r="D20" s="29"/>
      <c r="E20" s="28"/>
      <c r="F20" s="27"/>
      <c r="G20" s="26"/>
      <c r="H20" s="25">
        <v>6424320</v>
      </c>
      <c r="I20" s="24"/>
      <c r="J20"/>
      <c r="K20"/>
    </row>
    <row r="21" spans="2:11" x14ac:dyDescent="0.25">
      <c r="B21" s="1" t="s">
        <v>9</v>
      </c>
    </row>
    <row r="22" spans="2:11" x14ac:dyDescent="0.25">
      <c r="B22" s="1"/>
    </row>
    <row r="23" spans="2:11" x14ac:dyDescent="0.25">
      <c r="B23" s="1"/>
    </row>
    <row r="24" spans="2:11" x14ac:dyDescent="0.25">
      <c r="B24" s="1"/>
      <c r="C24" s="1"/>
      <c r="H24" s="2"/>
    </row>
    <row r="25" spans="2:11" x14ac:dyDescent="0.25">
      <c r="B25" s="1"/>
      <c r="C25" s="1"/>
      <c r="H25" s="2"/>
    </row>
    <row r="26" spans="2:11" x14ac:dyDescent="0.25">
      <c r="B26" s="1"/>
      <c r="C26" s="3" t="s">
        <v>10</v>
      </c>
      <c r="D26" s="22"/>
      <c r="E26" s="4"/>
      <c r="F26" s="4"/>
      <c r="G26" s="4"/>
      <c r="H26" s="2"/>
    </row>
    <row r="27" spans="2:11" x14ac:dyDescent="0.25">
      <c r="B27" s="1"/>
      <c r="C27" s="3" t="s">
        <v>11</v>
      </c>
      <c r="D27" s="21"/>
      <c r="E27" s="4"/>
      <c r="F27" s="4"/>
      <c r="G27" s="4"/>
      <c r="H27" s="2"/>
    </row>
    <row r="28" spans="2:11" x14ac:dyDescent="0.25">
      <c r="B28" s="1"/>
      <c r="C28" s="3" t="s">
        <v>12</v>
      </c>
      <c r="D28" s="21"/>
      <c r="E28" s="4"/>
      <c r="F28" s="4"/>
      <c r="G28" s="4"/>
      <c r="H28" s="2"/>
    </row>
    <row r="29" spans="2:11" x14ac:dyDescent="0.25">
      <c r="B29" s="1"/>
      <c r="C29" s="3" t="s">
        <v>13</v>
      </c>
      <c r="D29" s="21"/>
      <c r="E29" s="4"/>
      <c r="F29" s="4"/>
      <c r="G29" s="4"/>
      <c r="H29" s="2"/>
    </row>
    <row r="30" spans="2:11" x14ac:dyDescent="0.25">
      <c r="B30" s="1"/>
      <c r="C30" s="1"/>
      <c r="H30" s="2"/>
    </row>
    <row r="32" spans="2:11" x14ac:dyDescent="0.25">
      <c r="H32" s="5"/>
    </row>
    <row r="33" spans="2:2" x14ac:dyDescent="0.25">
      <c r="B33" s="1"/>
    </row>
  </sheetData>
  <mergeCells count="5">
    <mergeCell ref="B2:E2"/>
    <mergeCell ref="G2:H2"/>
    <mergeCell ref="B18:E18"/>
    <mergeCell ref="B19:E19"/>
    <mergeCell ref="B20:E20"/>
  </mergeCells>
  <pageMargins left="1.1811023622047245" right="0.70866141732283472" top="0.74803149606299213" bottom="0.74803149606299213" header="0.31496062992125984" footer="0.31496062992125984"/>
  <pageSetup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COTIZACIÓN</vt:lpstr>
      <vt:lpstr>COTIZACIÓN!Área_de_impresión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Mercado</dc:creator>
  <cp:lastModifiedBy>Abraham Mercado</cp:lastModifiedBy>
  <cp:lastPrinted>2023-05-25T17:55:05Z</cp:lastPrinted>
  <dcterms:created xsi:type="dcterms:W3CDTF">2023-05-25T17:07:50Z</dcterms:created>
  <dcterms:modified xsi:type="dcterms:W3CDTF">2026-06-11T16:27:17Z</dcterms:modified>
</cp:coreProperties>
</file>